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liannala/Documents/Tiedostot/Toimeksiannot/Nurmijärven Kodit/Kuntoarvioiden ja kiinteistöjen nykytilakartoitusten hankinta/Tp liitteet/"/>
    </mc:Choice>
  </mc:AlternateContent>
  <xr:revisionPtr revIDLastSave="0" documentId="13_ncr:1_{538FF8DF-7541-954B-97F7-051BE67C18BC}" xr6:coauthVersionLast="47" xr6:coauthVersionMax="47" xr10:uidLastSave="{00000000-0000-0000-0000-000000000000}"/>
  <bookViews>
    <workbookView xWindow="0" yWindow="600" windowWidth="38400" windowHeight="19220" xr2:uid="{80582398-8979-42FD-BD03-23FC70C61FF3}"/>
  </bookViews>
  <sheets>
    <sheet name="Tau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1" l="1"/>
  <c r="J53" i="1"/>
  <c r="E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Sami Ylenius</author>
  </authors>
  <commentList>
    <comment ref="H5" authorId="0" shapeId="0" xr:uid="{0A6BEBE0-38EF-4E93-892B-0D6C6BE1D3FC}">
      <text>
        <r>
          <rPr>
            <b/>
            <sz val="9"/>
            <color indexed="81"/>
            <rFont val="Tahoma"/>
            <family val="2"/>
          </rPr>
          <t>Sami Ylenius:</t>
        </r>
        <r>
          <rPr>
            <sz val="9"/>
            <color indexed="81"/>
            <rFont val="Tahoma"/>
            <family val="2"/>
          </rPr>
          <t xml:space="preserve">
Bruttoala, ei tarvitse huomioida/vähentää ikkuna- tms. aukkoja</t>
        </r>
      </text>
    </comment>
  </commentList>
</comments>
</file>

<file path=xl/sharedStrings.xml><?xml version="1.0" encoding="utf-8"?>
<sst xmlns="http://schemas.openxmlformats.org/spreadsheetml/2006/main" count="151" uniqueCount="93">
  <si>
    <t>KP-tunnus</t>
  </si>
  <si>
    <t>osoite</t>
  </si>
  <si>
    <t>talotyyppi</t>
  </si>
  <si>
    <t>rakennusvuosi</t>
  </si>
  <si>
    <t>hissien lkm</t>
  </si>
  <si>
    <t>asuntojen lkm</t>
  </si>
  <si>
    <t>kerrosala, m²</t>
  </si>
  <si>
    <t>huoneistoala, m²</t>
  </si>
  <si>
    <t>Puurata 10-12</t>
  </si>
  <si>
    <t>0121 Asuinkerrostalot</t>
  </si>
  <si>
    <t>Kielovaarantie 7-9</t>
  </si>
  <si>
    <t>Kielovaarantie 8</t>
  </si>
  <si>
    <t>0112 Rivitalot</t>
  </si>
  <si>
    <t>Sorvankaari 9</t>
  </si>
  <si>
    <t>Toreenintie 14</t>
  </si>
  <si>
    <t>Sorvankaari 14</t>
  </si>
  <si>
    <t>Seppäläntie 2 ja Toreenintie 8</t>
  </si>
  <si>
    <t>Sorvankaari 7</t>
  </si>
  <si>
    <t>0120 Pienkerrostalot</t>
  </si>
  <si>
    <t>Keskustie 13</t>
  </si>
  <si>
    <t>Sorvankaari 1</t>
  </si>
  <si>
    <t>Puurata 1 Ja Vesitornintie 2</t>
  </si>
  <si>
    <t>Heikkiläntie 22</t>
  </si>
  <si>
    <t>Rajamäentie 7</t>
  </si>
  <si>
    <t>0140 Erityisryhmien asuinrakennukset</t>
  </si>
  <si>
    <t>Riihipellontie 1-3</t>
  </si>
  <si>
    <t>Heikkarinkuja 5</t>
  </si>
  <si>
    <t>Seurantie 6 A</t>
  </si>
  <si>
    <t>Kuntotie 4</t>
  </si>
  <si>
    <t>Jokihaantie 2</t>
  </si>
  <si>
    <t>Jokihaantie 4</t>
  </si>
  <si>
    <t>Jokihaantie 5</t>
  </si>
  <si>
    <t>Kuntotie 6</t>
  </si>
  <si>
    <t>Suopolku 5</t>
  </si>
  <si>
    <t>Jokipalstatie 27</t>
  </si>
  <si>
    <t>Peltohiirentie 2, Hiirenhäntä 1-3</t>
  </si>
  <si>
    <t>Hiirenhäntä 1-3</t>
  </si>
  <si>
    <t>Karsillantie 50</t>
  </si>
  <si>
    <t>Ojaniituntie 7</t>
  </si>
  <si>
    <t>Päästäisentie 1 ja 2</t>
  </si>
  <si>
    <t>Myyräntie 1-5</t>
  </si>
  <si>
    <t>Suopolku 1</t>
  </si>
  <si>
    <t>Eräpolku 1,3,5 Ja 7</t>
  </si>
  <si>
    <t>Revonkuja 3</t>
  </si>
  <si>
    <t>Lepsämäntie 3-5</t>
  </si>
  <si>
    <t>Ketunkallio 5-7 Ja 14</t>
  </si>
  <si>
    <t>Jokipalstatie 26 Ja 31</t>
  </si>
  <si>
    <t>Ollinsyrjä 2</t>
  </si>
  <si>
    <t>Kiilamäki 1</t>
  </si>
  <si>
    <t>Harjulanranta 1</t>
  </si>
  <si>
    <t>Vaskomäentie 1</t>
  </si>
  <si>
    <t>Tikantie 1</t>
  </si>
  <si>
    <t>Pikimetsäntie 4</t>
  </si>
  <si>
    <t>Tilkantie 2</t>
  </si>
  <si>
    <t>Luhtajoentie 4</t>
  </si>
  <si>
    <t>Ylisjoentie 3</t>
  </si>
  <si>
    <t>Tenholankaari 1,3 Ja Tenhokalliontie 1,3</t>
  </si>
  <si>
    <t>Toukolantie 37</t>
  </si>
  <si>
    <t>Olavinpolku 1-3</t>
  </si>
  <si>
    <t>Ratakuja 7</t>
  </si>
  <si>
    <t>Ratakuja 3 Ja 5</t>
  </si>
  <si>
    <t>Kylänpäänkaari 8</t>
  </si>
  <si>
    <t>Opettajakuja 4</t>
  </si>
  <si>
    <t>Allaninkuja 2</t>
  </si>
  <si>
    <t>Puistokuja 11</t>
  </si>
  <si>
    <t>Saunatie 3</t>
  </si>
  <si>
    <t>Tornitie 3</t>
  </si>
  <si>
    <t>Aleksinkuja 2</t>
  </si>
  <si>
    <t>Lehdontie 3</t>
  </si>
  <si>
    <t>Sipinkuja 29</t>
  </si>
  <si>
    <t>Kassakummuntie 17</t>
  </si>
  <si>
    <t>Rakennusten määrä</t>
  </si>
  <si>
    <t>2+1</t>
  </si>
  <si>
    <t>3+1</t>
  </si>
  <si>
    <t>8+1</t>
  </si>
  <si>
    <t>10+1</t>
  </si>
  <si>
    <t>7+1</t>
  </si>
  <si>
    <t>11+2</t>
  </si>
  <si>
    <t>Nurmijärven Kodit Oy</t>
  </si>
  <si>
    <t>Kuntoarvioiden ja kiinteistöjen nykytilakartoitusten hankinta</t>
  </si>
  <si>
    <t>Liite 02 Tarjouslomake</t>
  </si>
  <si>
    <t>Tarjouksen vertailuluku</t>
  </si>
  <si>
    <t xml:space="preserve">Selvitys liikevaihtovaatimuksen täyttymisestä (voidaan esittää tässä tai muissa tarjousasiakirjoissa) : </t>
  </si>
  <si>
    <t>Tarjoavan yrityksen nimi</t>
  </si>
  <si>
    <t>Tarjoavan yrityksen Y-tunnus</t>
  </si>
  <si>
    <t>* yhteyshenkilön nimi</t>
  </si>
  <si>
    <t>* yhteyshenkilön puhelinnumero</t>
  </si>
  <si>
    <t>* yhteyshenkilön sähköpostiosoite, johon mahdolliset lisäselvityspyynnöt sekä hankintapäätös lähetetään</t>
  </si>
  <si>
    <r>
      <t>tilavuus, m</t>
    </r>
    <r>
      <rPr>
        <b/>
        <sz val="14"/>
        <color theme="1"/>
        <rFont val="Calibri"/>
        <family val="2"/>
      </rPr>
      <t>³</t>
    </r>
  </si>
  <si>
    <t>Tarjoushinta; euroa  per kiinteistö,  sis. Alv 25,5 %</t>
  </si>
  <si>
    <t xml:space="preserve">Selvitys luottoluokitusvaatimuksen täyttymisestä (voidaan esittää tässä tai muissa tarjousasiakirjoissa) : </t>
  </si>
  <si>
    <t xml:space="preserve">Selvitys palvelukokonaisuudesta vastaavasta henkilöstä hankinta-asiakirjojen edellyttämässä laajuudessa (voidaan esittää tässä tai muissa tarjousasiakirjoissa) : </t>
  </si>
  <si>
    <t xml:space="preserve">Hinnat annetaan sisältäen voimassa olevan arvonlisäveron 25,5 %. Tarjoaja täyttää tiedot vihreisiin soluihin. Lomakkeen muotoiluja, kaavoja tai sisältöä ei saa muuten muokata.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</si>
</sst>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Aptos Narrow"/>
      <scheme val="minor"/>
    </font>
    <font>
      <u/>
      <sz val="16"/>
      <color theme="10"/>
      <name val="Aptos Narrow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FEFDB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4" fontId="0" fillId="0" borderId="0" xfId="0" applyNumberForma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vertical="top" wrapText="1"/>
    </xf>
    <xf numFmtId="0" fontId="9" fillId="0" borderId="0" xfId="0" applyFont="1"/>
    <xf numFmtId="4" fontId="9" fillId="0" borderId="0" xfId="0" applyNumberFormat="1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3" borderId="1" xfId="0" applyFont="1" applyFill="1" applyBorder="1" applyProtection="1"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3" fillId="4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center"/>
    </xf>
  </cellXfs>
  <cellStyles count="2">
    <cellStyle name="Hyperlinkki" xfId="1" builtinId="8"/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BDDD-9C3F-4398-97EA-1A1EEC9BC5B8}">
  <sheetPr>
    <pageSetUpPr fitToPage="1"/>
  </sheetPr>
  <dimension ref="A1:M76"/>
  <sheetViews>
    <sheetView tabSelected="1" zoomScaleNormal="100" workbookViewId="0">
      <selection activeCell="K6" sqref="K6"/>
    </sheetView>
  </sheetViews>
  <sheetFormatPr baseColWidth="10" defaultColWidth="8.83203125" defaultRowHeight="15" x14ac:dyDescent="0.2"/>
  <cols>
    <col min="2" max="2" width="38.33203125" customWidth="1"/>
    <col min="3" max="3" width="26.6640625" customWidth="1"/>
    <col min="4" max="4" width="10.1640625" customWidth="1"/>
    <col min="5" max="5" width="10.33203125" customWidth="1"/>
    <col min="6" max="6" width="8" customWidth="1"/>
    <col min="7" max="7" width="10.83203125" customWidth="1"/>
    <col min="8" max="8" width="13.1640625" customWidth="1"/>
    <col min="9" max="9" width="11" customWidth="1"/>
    <col min="10" max="10" width="10.1640625" customWidth="1"/>
    <col min="11" max="11" width="44.6640625" style="1" customWidth="1"/>
  </cols>
  <sheetData>
    <row r="1" spans="1:13" ht="22" x14ac:dyDescent="0.3">
      <c r="A1" s="29" t="s">
        <v>78</v>
      </c>
      <c r="B1" s="29"/>
      <c r="C1" s="29"/>
      <c r="D1" s="4"/>
      <c r="E1" s="4"/>
      <c r="F1" s="4"/>
      <c r="G1" s="4"/>
      <c r="H1" s="4"/>
      <c r="I1" s="4"/>
      <c r="J1" s="4"/>
    </row>
    <row r="2" spans="1:13" ht="22" x14ac:dyDescent="0.3">
      <c r="A2" s="29" t="s">
        <v>79</v>
      </c>
      <c r="B2" s="29"/>
      <c r="C2" s="29"/>
      <c r="D2" s="4"/>
      <c r="E2" s="4"/>
      <c r="F2" s="4"/>
      <c r="G2" s="4"/>
      <c r="H2" s="4"/>
      <c r="I2" s="4"/>
      <c r="J2" s="4"/>
      <c r="K2" s="31" t="s">
        <v>80</v>
      </c>
      <c r="L2" s="30"/>
      <c r="M2" s="30"/>
    </row>
    <row r="3" spans="1:13" ht="19" x14ac:dyDescent="0.25">
      <c r="D3" s="4"/>
      <c r="E3" s="4"/>
      <c r="F3" s="4"/>
      <c r="G3" s="4"/>
      <c r="H3" s="4"/>
      <c r="I3" s="4"/>
      <c r="J3" s="4"/>
      <c r="K3" s="5"/>
    </row>
    <row r="4" spans="1:13" ht="53" customHeight="1" thickBot="1" x14ac:dyDescent="0.3">
      <c r="A4" s="28" t="s">
        <v>92</v>
      </c>
      <c r="B4" s="28"/>
      <c r="C4" s="28"/>
      <c r="D4" s="28"/>
      <c r="E4" s="28"/>
      <c r="F4" s="28"/>
      <c r="G4" s="28"/>
      <c r="H4" s="28"/>
      <c r="I4" s="28"/>
      <c r="J4" s="28"/>
      <c r="K4" s="5"/>
    </row>
    <row r="5" spans="1:13" ht="41" thickBo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88</v>
      </c>
      <c r="F5" s="6" t="s">
        <v>4</v>
      </c>
      <c r="G5" s="6" t="s">
        <v>5</v>
      </c>
      <c r="H5" s="6" t="s">
        <v>71</v>
      </c>
      <c r="I5" s="6" t="s">
        <v>6</v>
      </c>
      <c r="J5" s="7" t="s">
        <v>7</v>
      </c>
      <c r="K5" s="19" t="s">
        <v>89</v>
      </c>
    </row>
    <row r="6" spans="1:13" ht="19" x14ac:dyDescent="0.25">
      <c r="A6" s="8">
        <v>1010</v>
      </c>
      <c r="B6" s="8" t="s">
        <v>8</v>
      </c>
      <c r="C6" s="9" t="s">
        <v>9</v>
      </c>
      <c r="D6" s="10">
        <v>1986</v>
      </c>
      <c r="E6" s="10">
        <v>11250</v>
      </c>
      <c r="F6" s="10">
        <v>0</v>
      </c>
      <c r="G6" s="10">
        <v>54</v>
      </c>
      <c r="H6" s="10">
        <v>2</v>
      </c>
      <c r="I6" s="10">
        <v>3143</v>
      </c>
      <c r="J6" s="10">
        <v>2511</v>
      </c>
      <c r="K6" s="17"/>
    </row>
    <row r="7" spans="1:13" ht="19" x14ac:dyDescent="0.25">
      <c r="A7" s="11">
        <v>1020</v>
      </c>
      <c r="B7" s="11" t="s">
        <v>10</v>
      </c>
      <c r="C7" s="11" t="s">
        <v>9</v>
      </c>
      <c r="D7" s="12">
        <v>1991</v>
      </c>
      <c r="E7" s="12">
        <v>4310</v>
      </c>
      <c r="F7" s="12">
        <v>0</v>
      </c>
      <c r="G7" s="12">
        <v>20</v>
      </c>
      <c r="H7" s="12" t="s">
        <v>72</v>
      </c>
      <c r="I7" s="12">
        <v>1287</v>
      </c>
      <c r="J7" s="12">
        <v>1114</v>
      </c>
      <c r="K7" s="18"/>
    </row>
    <row r="8" spans="1:13" ht="19" x14ac:dyDescent="0.25">
      <c r="A8" s="8">
        <v>1030</v>
      </c>
      <c r="B8" s="8" t="s">
        <v>11</v>
      </c>
      <c r="C8" s="8" t="s">
        <v>12</v>
      </c>
      <c r="D8" s="10">
        <v>1990</v>
      </c>
      <c r="E8" s="10">
        <v>2500</v>
      </c>
      <c r="F8" s="10"/>
      <c r="G8" s="10">
        <v>10</v>
      </c>
      <c r="H8" s="10">
        <v>3</v>
      </c>
      <c r="I8" s="10">
        <v>760</v>
      </c>
      <c r="J8" s="10">
        <v>678</v>
      </c>
      <c r="K8" s="18"/>
    </row>
    <row r="9" spans="1:13" ht="19" x14ac:dyDescent="0.25">
      <c r="A9" s="11">
        <v>1040</v>
      </c>
      <c r="B9" s="11" t="s">
        <v>13</v>
      </c>
      <c r="C9" s="11" t="s">
        <v>9</v>
      </c>
      <c r="D9" s="12">
        <v>1994</v>
      </c>
      <c r="E9" s="12">
        <v>13090</v>
      </c>
      <c r="F9" s="12"/>
      <c r="G9" s="12">
        <v>50</v>
      </c>
      <c r="H9" s="12">
        <v>9</v>
      </c>
      <c r="I9" s="12">
        <v>3768</v>
      </c>
      <c r="J9" s="12">
        <v>3068</v>
      </c>
      <c r="K9" s="18"/>
    </row>
    <row r="10" spans="1:13" ht="19" x14ac:dyDescent="0.25">
      <c r="A10" s="8">
        <v>1060</v>
      </c>
      <c r="B10" s="8" t="s">
        <v>14</v>
      </c>
      <c r="C10" s="8" t="s">
        <v>12</v>
      </c>
      <c r="D10" s="10">
        <v>1970</v>
      </c>
      <c r="E10" s="10">
        <v>1575</v>
      </c>
      <c r="F10" s="10"/>
      <c r="G10" s="10">
        <v>6</v>
      </c>
      <c r="H10" s="10">
        <v>1</v>
      </c>
      <c r="I10" s="10">
        <v>525</v>
      </c>
      <c r="J10" s="10">
        <v>474</v>
      </c>
      <c r="K10" s="18"/>
    </row>
    <row r="11" spans="1:13" ht="19" x14ac:dyDescent="0.25">
      <c r="A11" s="11">
        <v>1070</v>
      </c>
      <c r="B11" s="11" t="s">
        <v>15</v>
      </c>
      <c r="C11" s="11" t="s">
        <v>12</v>
      </c>
      <c r="D11" s="12">
        <v>1997</v>
      </c>
      <c r="E11" s="12">
        <v>3125</v>
      </c>
      <c r="F11" s="12"/>
      <c r="G11" s="12">
        <v>12</v>
      </c>
      <c r="H11" s="12" t="s">
        <v>72</v>
      </c>
      <c r="I11" s="12">
        <v>1062</v>
      </c>
      <c r="J11" s="12">
        <v>899</v>
      </c>
      <c r="K11" s="18"/>
    </row>
    <row r="12" spans="1:13" ht="19" x14ac:dyDescent="0.25">
      <c r="A12" s="8">
        <v>1080</v>
      </c>
      <c r="B12" s="8" t="s">
        <v>16</v>
      </c>
      <c r="C12" s="8" t="s">
        <v>12</v>
      </c>
      <c r="D12" s="10">
        <v>1968</v>
      </c>
      <c r="E12" s="10">
        <v>11168</v>
      </c>
      <c r="F12" s="10"/>
      <c r="G12" s="10">
        <v>58</v>
      </c>
      <c r="H12" s="10" t="s">
        <v>77</v>
      </c>
      <c r="I12" s="10">
        <v>3087</v>
      </c>
      <c r="J12" s="10">
        <v>2362</v>
      </c>
      <c r="K12" s="18"/>
    </row>
    <row r="13" spans="1:13" ht="19" x14ac:dyDescent="0.25">
      <c r="A13" s="11">
        <v>1090</v>
      </c>
      <c r="B13" s="11" t="s">
        <v>17</v>
      </c>
      <c r="C13" s="11" t="s">
        <v>18</v>
      </c>
      <c r="D13" s="12">
        <v>2000</v>
      </c>
      <c r="E13" s="12">
        <v>6070</v>
      </c>
      <c r="F13" s="12"/>
      <c r="G13" s="12">
        <v>28</v>
      </c>
      <c r="H13" s="12">
        <v>2</v>
      </c>
      <c r="I13" s="12">
        <v>1768</v>
      </c>
      <c r="J13" s="12">
        <v>1528</v>
      </c>
      <c r="K13" s="18"/>
    </row>
    <row r="14" spans="1:13" ht="19" x14ac:dyDescent="0.25">
      <c r="A14" s="8">
        <v>1100</v>
      </c>
      <c r="B14" s="8" t="s">
        <v>19</v>
      </c>
      <c r="C14" s="8" t="s">
        <v>9</v>
      </c>
      <c r="D14" s="10">
        <v>2001</v>
      </c>
      <c r="E14" s="10">
        <v>7760</v>
      </c>
      <c r="F14" s="10">
        <v>1</v>
      </c>
      <c r="G14" s="10">
        <v>30</v>
      </c>
      <c r="H14" s="10">
        <v>2</v>
      </c>
      <c r="I14" s="10">
        <v>2158</v>
      </c>
      <c r="J14" s="10">
        <v>1732.5</v>
      </c>
      <c r="K14" s="18"/>
    </row>
    <row r="15" spans="1:13" ht="19" x14ac:dyDescent="0.25">
      <c r="A15" s="11">
        <v>1110</v>
      </c>
      <c r="B15" s="11" t="s">
        <v>20</v>
      </c>
      <c r="C15" s="11" t="s">
        <v>12</v>
      </c>
      <c r="D15" s="12">
        <v>2002</v>
      </c>
      <c r="E15" s="12">
        <v>2645</v>
      </c>
      <c r="F15" s="12"/>
      <c r="G15" s="12">
        <v>15</v>
      </c>
      <c r="H15" s="12" t="s">
        <v>72</v>
      </c>
      <c r="I15" s="12">
        <v>862</v>
      </c>
      <c r="J15" s="12">
        <v>781</v>
      </c>
      <c r="K15" s="18"/>
    </row>
    <row r="16" spans="1:13" ht="19" x14ac:dyDescent="0.25">
      <c r="A16" s="8">
        <v>1130</v>
      </c>
      <c r="B16" s="8" t="s">
        <v>21</v>
      </c>
      <c r="C16" s="8" t="s">
        <v>12</v>
      </c>
      <c r="D16" s="10">
        <v>1960</v>
      </c>
      <c r="E16" s="10">
        <v>7460</v>
      </c>
      <c r="F16" s="10"/>
      <c r="G16" s="10">
        <v>60</v>
      </c>
      <c r="H16" s="10" t="s">
        <v>73</v>
      </c>
      <c r="I16" s="10">
        <v>2208</v>
      </c>
      <c r="J16" s="10">
        <v>2121.5</v>
      </c>
      <c r="K16" s="18"/>
    </row>
    <row r="17" spans="1:11" ht="19" x14ac:dyDescent="0.25">
      <c r="A17" s="11">
        <v>1140</v>
      </c>
      <c r="B17" s="11" t="s">
        <v>22</v>
      </c>
      <c r="C17" s="11" t="s">
        <v>9</v>
      </c>
      <c r="D17" s="12">
        <v>2014</v>
      </c>
      <c r="E17" s="12">
        <v>9700</v>
      </c>
      <c r="F17" s="12">
        <v>2</v>
      </c>
      <c r="G17" s="12">
        <v>29</v>
      </c>
      <c r="H17" s="12">
        <v>2</v>
      </c>
      <c r="I17" s="12">
        <v>2268</v>
      </c>
      <c r="J17" s="12">
        <v>958</v>
      </c>
      <c r="K17" s="18"/>
    </row>
    <row r="18" spans="1:11" ht="19" x14ac:dyDescent="0.25">
      <c r="A18" s="8">
        <v>1150</v>
      </c>
      <c r="B18" s="8" t="s">
        <v>23</v>
      </c>
      <c r="C18" s="8" t="s">
        <v>24</v>
      </c>
      <c r="D18" s="10">
        <v>2013</v>
      </c>
      <c r="E18" s="10">
        <v>7944</v>
      </c>
      <c r="F18" s="10">
        <v>1</v>
      </c>
      <c r="G18" s="10">
        <v>36</v>
      </c>
      <c r="H18" s="10">
        <v>1</v>
      </c>
      <c r="I18" s="10">
        <v>2273</v>
      </c>
      <c r="J18" s="10">
        <v>1335.5</v>
      </c>
      <c r="K18" s="18"/>
    </row>
    <row r="19" spans="1:11" ht="19" x14ac:dyDescent="0.25">
      <c r="A19" s="11">
        <v>1160</v>
      </c>
      <c r="B19" s="11" t="s">
        <v>25</v>
      </c>
      <c r="C19" s="11" t="s">
        <v>9</v>
      </c>
      <c r="D19" s="12">
        <v>2018</v>
      </c>
      <c r="E19" s="12">
        <v>9500</v>
      </c>
      <c r="F19" s="12">
        <v>1</v>
      </c>
      <c r="G19" s="12">
        <v>49</v>
      </c>
      <c r="H19" s="12">
        <v>1</v>
      </c>
      <c r="I19" s="12">
        <v>2648</v>
      </c>
      <c r="J19" s="12">
        <v>2116</v>
      </c>
      <c r="K19" s="18"/>
    </row>
    <row r="20" spans="1:11" ht="19" x14ac:dyDescent="0.25">
      <c r="A20" s="8">
        <v>1170</v>
      </c>
      <c r="B20" s="8" t="s">
        <v>26</v>
      </c>
      <c r="C20" s="8" t="s">
        <v>9</v>
      </c>
      <c r="D20" s="10">
        <v>2019</v>
      </c>
      <c r="E20" s="10">
        <v>9900</v>
      </c>
      <c r="F20" s="10">
        <v>1</v>
      </c>
      <c r="G20" s="10">
        <v>54</v>
      </c>
      <c r="H20" s="10">
        <v>1</v>
      </c>
      <c r="I20" s="10">
        <v>3234</v>
      </c>
      <c r="J20" s="10">
        <v>1873.5</v>
      </c>
      <c r="K20" s="18"/>
    </row>
    <row r="21" spans="1:11" ht="19" x14ac:dyDescent="0.25">
      <c r="A21" s="11">
        <v>2010</v>
      </c>
      <c r="B21" s="11" t="s">
        <v>27</v>
      </c>
      <c r="C21" s="11" t="s">
        <v>9</v>
      </c>
      <c r="D21" s="12">
        <v>1970</v>
      </c>
      <c r="E21" s="12">
        <v>4530</v>
      </c>
      <c r="F21" s="12"/>
      <c r="G21" s="12">
        <v>16</v>
      </c>
      <c r="H21" s="12">
        <v>1</v>
      </c>
      <c r="I21" s="12">
        <v>1664</v>
      </c>
      <c r="J21" s="12">
        <v>1088.5</v>
      </c>
      <c r="K21" s="18"/>
    </row>
    <row r="22" spans="1:11" ht="19" x14ac:dyDescent="0.25">
      <c r="A22" s="8">
        <v>2020</v>
      </c>
      <c r="B22" s="8" t="s">
        <v>28</v>
      </c>
      <c r="C22" s="8" t="s">
        <v>9</v>
      </c>
      <c r="D22" s="10">
        <v>1979</v>
      </c>
      <c r="E22" s="10">
        <v>4400</v>
      </c>
      <c r="F22" s="10"/>
      <c r="G22" s="10">
        <v>21</v>
      </c>
      <c r="H22" s="10">
        <v>1</v>
      </c>
      <c r="I22" s="10">
        <v>1405</v>
      </c>
      <c r="J22" s="10">
        <v>1104.5</v>
      </c>
      <c r="K22" s="18"/>
    </row>
    <row r="23" spans="1:11" ht="19" x14ac:dyDescent="0.25">
      <c r="A23" s="11">
        <v>2030</v>
      </c>
      <c r="B23" s="11" t="s">
        <v>29</v>
      </c>
      <c r="C23" s="11" t="s">
        <v>12</v>
      </c>
      <c r="D23" s="12">
        <v>1983</v>
      </c>
      <c r="E23" s="12">
        <f>4377-1440</f>
        <v>2937</v>
      </c>
      <c r="F23" s="12"/>
      <c r="G23" s="12">
        <v>14</v>
      </c>
      <c r="H23" s="12">
        <v>3</v>
      </c>
      <c r="I23" s="12">
        <v>979</v>
      </c>
      <c r="J23" s="12">
        <v>862</v>
      </c>
      <c r="K23" s="18"/>
    </row>
    <row r="24" spans="1:11" ht="19" x14ac:dyDescent="0.25">
      <c r="A24" s="8">
        <v>2031</v>
      </c>
      <c r="B24" s="8" t="s">
        <v>30</v>
      </c>
      <c r="C24" s="8" t="s">
        <v>12</v>
      </c>
      <c r="D24" s="10">
        <v>1985</v>
      </c>
      <c r="E24" s="10">
        <v>1440</v>
      </c>
      <c r="F24" s="10"/>
      <c r="G24" s="10">
        <v>8</v>
      </c>
      <c r="H24" s="10">
        <v>1</v>
      </c>
      <c r="I24" s="10">
        <v>479</v>
      </c>
      <c r="J24" s="10">
        <v>433</v>
      </c>
      <c r="K24" s="18"/>
    </row>
    <row r="25" spans="1:11" ht="19" x14ac:dyDescent="0.25">
      <c r="A25" s="11">
        <v>2040</v>
      </c>
      <c r="B25" s="11" t="s">
        <v>31</v>
      </c>
      <c r="C25" s="11" t="s">
        <v>18</v>
      </c>
      <c r="D25" s="12">
        <v>1985</v>
      </c>
      <c r="E25" s="12">
        <v>3000</v>
      </c>
      <c r="F25" s="12"/>
      <c r="G25" s="12">
        <v>14</v>
      </c>
      <c r="H25" s="12">
        <v>1</v>
      </c>
      <c r="I25" s="12">
        <v>931</v>
      </c>
      <c r="J25" s="12">
        <v>798</v>
      </c>
      <c r="K25" s="18"/>
    </row>
    <row r="26" spans="1:11" ht="19" x14ac:dyDescent="0.25">
      <c r="A26" s="8">
        <v>2050</v>
      </c>
      <c r="B26" s="8" t="s">
        <v>32</v>
      </c>
      <c r="C26" s="8" t="s">
        <v>9</v>
      </c>
      <c r="D26" s="10">
        <v>1986</v>
      </c>
      <c r="E26" s="10">
        <v>5250</v>
      </c>
      <c r="F26" s="10"/>
      <c r="G26" s="10">
        <v>25</v>
      </c>
      <c r="H26" s="10">
        <v>1</v>
      </c>
      <c r="I26" s="10">
        <v>1530</v>
      </c>
      <c r="J26" s="10">
        <v>1198</v>
      </c>
      <c r="K26" s="18"/>
    </row>
    <row r="27" spans="1:11" ht="19" x14ac:dyDescent="0.25">
      <c r="A27" s="11">
        <v>2060</v>
      </c>
      <c r="B27" s="11" t="s">
        <v>33</v>
      </c>
      <c r="C27" s="11" t="s">
        <v>9</v>
      </c>
      <c r="D27" s="12">
        <v>1988</v>
      </c>
      <c r="E27" s="12">
        <v>7156</v>
      </c>
      <c r="F27" s="12"/>
      <c r="G27" s="12">
        <v>36</v>
      </c>
      <c r="H27" s="12">
        <v>3</v>
      </c>
      <c r="I27" s="12">
        <v>2104</v>
      </c>
      <c r="J27" s="12">
        <v>1818</v>
      </c>
      <c r="K27" s="18"/>
    </row>
    <row r="28" spans="1:11" ht="19" x14ac:dyDescent="0.25">
      <c r="A28" s="8">
        <v>2070</v>
      </c>
      <c r="B28" s="8" t="s">
        <v>34</v>
      </c>
      <c r="C28" s="8" t="s">
        <v>9</v>
      </c>
      <c r="D28" s="10">
        <v>1989</v>
      </c>
      <c r="E28" s="10">
        <v>6113</v>
      </c>
      <c r="F28" s="10"/>
      <c r="G28" s="10">
        <v>31</v>
      </c>
      <c r="H28" s="10" t="s">
        <v>76</v>
      </c>
      <c r="I28" s="10">
        <v>2055</v>
      </c>
      <c r="J28" s="10">
        <v>1472</v>
      </c>
      <c r="K28" s="18"/>
    </row>
    <row r="29" spans="1:11" ht="19" x14ac:dyDescent="0.25">
      <c r="A29" s="11">
        <v>2080</v>
      </c>
      <c r="B29" s="11" t="s">
        <v>35</v>
      </c>
      <c r="C29" s="11" t="s">
        <v>18</v>
      </c>
      <c r="D29" s="12">
        <v>1991</v>
      </c>
      <c r="E29" s="12">
        <v>5640</v>
      </c>
      <c r="F29" s="12"/>
      <c r="G29" s="12">
        <v>24</v>
      </c>
      <c r="H29" s="12">
        <v>2</v>
      </c>
      <c r="I29" s="12">
        <v>1968</v>
      </c>
      <c r="J29" s="12">
        <v>1217</v>
      </c>
      <c r="K29" s="18"/>
    </row>
    <row r="30" spans="1:11" ht="19" x14ac:dyDescent="0.25">
      <c r="A30" s="8">
        <v>2081</v>
      </c>
      <c r="B30" s="8" t="s">
        <v>36</v>
      </c>
      <c r="C30" s="8" t="s">
        <v>18</v>
      </c>
      <c r="D30" s="10">
        <v>1991</v>
      </c>
      <c r="E30" s="10"/>
      <c r="F30" s="10"/>
      <c r="G30" s="10">
        <v>6</v>
      </c>
      <c r="H30" s="10">
        <v>1</v>
      </c>
      <c r="I30" s="10"/>
      <c r="J30" s="10">
        <v>365</v>
      </c>
      <c r="K30" s="18"/>
    </row>
    <row r="31" spans="1:11" ht="19" x14ac:dyDescent="0.25">
      <c r="A31" s="11">
        <v>2090</v>
      </c>
      <c r="B31" s="11" t="s">
        <v>37</v>
      </c>
      <c r="C31" s="11" t="s">
        <v>12</v>
      </c>
      <c r="D31" s="12">
        <v>1992</v>
      </c>
      <c r="E31" s="12">
        <v>4270</v>
      </c>
      <c r="F31" s="12"/>
      <c r="G31" s="12">
        <v>15</v>
      </c>
      <c r="H31" s="12">
        <v>3</v>
      </c>
      <c r="I31" s="12">
        <v>1293</v>
      </c>
      <c r="J31" s="12">
        <v>1121</v>
      </c>
      <c r="K31" s="18"/>
    </row>
    <row r="32" spans="1:11" ht="19" x14ac:dyDescent="0.25">
      <c r="A32" s="8">
        <v>2100</v>
      </c>
      <c r="B32" s="8" t="s">
        <v>38</v>
      </c>
      <c r="C32" s="8" t="s">
        <v>18</v>
      </c>
      <c r="D32" s="10">
        <v>1992</v>
      </c>
      <c r="E32" s="10">
        <v>5176</v>
      </c>
      <c r="F32" s="10"/>
      <c r="G32" s="10">
        <v>28</v>
      </c>
      <c r="H32" s="10">
        <v>3</v>
      </c>
      <c r="I32" s="10">
        <v>1664</v>
      </c>
      <c r="J32" s="10">
        <v>1437</v>
      </c>
      <c r="K32" s="18"/>
    </row>
    <row r="33" spans="1:11" ht="19" x14ac:dyDescent="0.25">
      <c r="A33" s="11">
        <v>2110</v>
      </c>
      <c r="B33" s="11" t="s">
        <v>39</v>
      </c>
      <c r="C33" s="11" t="s">
        <v>12</v>
      </c>
      <c r="D33" s="12">
        <v>1993</v>
      </c>
      <c r="E33" s="12">
        <v>7798</v>
      </c>
      <c r="F33" s="12"/>
      <c r="G33" s="12">
        <v>32</v>
      </c>
      <c r="H33" s="12" t="s">
        <v>74</v>
      </c>
      <c r="I33" s="12">
        <v>2396</v>
      </c>
      <c r="J33" s="12">
        <v>2071</v>
      </c>
      <c r="K33" s="18"/>
    </row>
    <row r="34" spans="1:11" ht="19" x14ac:dyDescent="0.25">
      <c r="A34" s="8">
        <v>2120</v>
      </c>
      <c r="B34" s="8" t="s">
        <v>40</v>
      </c>
      <c r="C34" s="8" t="s">
        <v>18</v>
      </c>
      <c r="D34" s="10">
        <v>1993</v>
      </c>
      <c r="E34" s="10">
        <v>5530</v>
      </c>
      <c r="F34" s="10"/>
      <c r="G34" s="10">
        <v>24</v>
      </c>
      <c r="H34" s="10" t="s">
        <v>73</v>
      </c>
      <c r="I34" s="10">
        <v>1877</v>
      </c>
      <c r="J34" s="10">
        <v>1620.5</v>
      </c>
      <c r="K34" s="18"/>
    </row>
    <row r="35" spans="1:11" ht="19" x14ac:dyDescent="0.25">
      <c r="A35" s="11">
        <v>2130</v>
      </c>
      <c r="B35" s="11" t="s">
        <v>41</v>
      </c>
      <c r="C35" s="11" t="s">
        <v>9</v>
      </c>
      <c r="D35" s="12">
        <v>1994</v>
      </c>
      <c r="E35" s="12">
        <v>8400</v>
      </c>
      <c r="F35" s="12">
        <v>2</v>
      </c>
      <c r="G35" s="12">
        <v>33</v>
      </c>
      <c r="H35" s="12">
        <v>2</v>
      </c>
      <c r="I35" s="12">
        <v>2493</v>
      </c>
      <c r="J35" s="12">
        <v>1871.5</v>
      </c>
      <c r="K35" s="18"/>
    </row>
    <row r="36" spans="1:11" ht="19" x14ac:dyDescent="0.25">
      <c r="A36" s="8">
        <v>2140</v>
      </c>
      <c r="B36" s="8" t="s">
        <v>42</v>
      </c>
      <c r="C36" s="8" t="s">
        <v>12</v>
      </c>
      <c r="D36" s="10">
        <v>1994</v>
      </c>
      <c r="E36" s="10">
        <v>4940</v>
      </c>
      <c r="F36" s="10"/>
      <c r="G36" s="10">
        <v>16</v>
      </c>
      <c r="H36" s="10">
        <v>4</v>
      </c>
      <c r="I36" s="10">
        <v>1502</v>
      </c>
      <c r="J36" s="10">
        <v>1266</v>
      </c>
      <c r="K36" s="18"/>
    </row>
    <row r="37" spans="1:11" ht="19" x14ac:dyDescent="0.25">
      <c r="A37" s="11">
        <v>2150</v>
      </c>
      <c r="B37" s="11" t="s">
        <v>43</v>
      </c>
      <c r="C37" s="11" t="s">
        <v>18</v>
      </c>
      <c r="D37" s="12">
        <v>1995</v>
      </c>
      <c r="E37" s="12">
        <v>10582</v>
      </c>
      <c r="F37" s="12"/>
      <c r="G37" s="12">
        <v>28</v>
      </c>
      <c r="H37" s="12">
        <v>3</v>
      </c>
      <c r="I37" s="12">
        <v>2107</v>
      </c>
      <c r="J37" s="12">
        <v>1694.5</v>
      </c>
      <c r="K37" s="18"/>
    </row>
    <row r="38" spans="1:11" ht="19" x14ac:dyDescent="0.25">
      <c r="A38" s="8">
        <v>2160</v>
      </c>
      <c r="B38" s="8" t="s">
        <v>44</v>
      </c>
      <c r="C38" s="8" t="s">
        <v>9</v>
      </c>
      <c r="D38" s="10">
        <v>1991</v>
      </c>
      <c r="E38" s="10">
        <v>9470</v>
      </c>
      <c r="F38" s="10">
        <v>1</v>
      </c>
      <c r="G38" s="10">
        <v>47</v>
      </c>
      <c r="H38" s="10">
        <v>2</v>
      </c>
      <c r="I38" s="10">
        <v>2742</v>
      </c>
      <c r="J38" s="10">
        <v>2231.5</v>
      </c>
      <c r="K38" s="18"/>
    </row>
    <row r="39" spans="1:11" ht="19" x14ac:dyDescent="0.25">
      <c r="A39" s="11">
        <v>2170</v>
      </c>
      <c r="B39" s="11" t="s">
        <v>45</v>
      </c>
      <c r="C39" s="11" t="s">
        <v>12</v>
      </c>
      <c r="D39" s="12">
        <v>1997</v>
      </c>
      <c r="E39" s="12">
        <v>6551</v>
      </c>
      <c r="F39" s="12"/>
      <c r="G39" s="12">
        <v>23</v>
      </c>
      <c r="H39" s="12" t="s">
        <v>75</v>
      </c>
      <c r="I39" s="12">
        <v>1961</v>
      </c>
      <c r="J39" s="12">
        <v>1765.5</v>
      </c>
      <c r="K39" s="18"/>
    </row>
    <row r="40" spans="1:11" ht="19" x14ac:dyDescent="0.25">
      <c r="A40" s="8">
        <v>2180</v>
      </c>
      <c r="B40" s="8" t="s">
        <v>46</v>
      </c>
      <c r="C40" s="8" t="s">
        <v>12</v>
      </c>
      <c r="D40" s="10">
        <v>1999</v>
      </c>
      <c r="E40" s="10">
        <v>7340</v>
      </c>
      <c r="F40" s="10"/>
      <c r="G40" s="10">
        <v>27</v>
      </c>
      <c r="H40" s="10">
        <v>4</v>
      </c>
      <c r="I40" s="10">
        <v>2211</v>
      </c>
      <c r="J40" s="10">
        <v>1860</v>
      </c>
      <c r="K40" s="18"/>
    </row>
    <row r="41" spans="1:11" ht="19" x14ac:dyDescent="0.25">
      <c r="A41" s="11">
        <v>2190</v>
      </c>
      <c r="B41" s="11" t="s">
        <v>47</v>
      </c>
      <c r="C41" s="11" t="s">
        <v>12</v>
      </c>
      <c r="D41" s="12">
        <v>2003</v>
      </c>
      <c r="E41" s="12">
        <v>2819</v>
      </c>
      <c r="F41" s="12"/>
      <c r="G41" s="12">
        <v>14</v>
      </c>
      <c r="H41" s="12">
        <v>4</v>
      </c>
      <c r="I41" s="12">
        <v>918</v>
      </c>
      <c r="J41" s="12">
        <v>743</v>
      </c>
      <c r="K41" s="18"/>
    </row>
    <row r="42" spans="1:11" ht="19" x14ac:dyDescent="0.25">
      <c r="A42" s="8">
        <v>2200</v>
      </c>
      <c r="B42" s="8" t="s">
        <v>48</v>
      </c>
      <c r="C42" s="8" t="s">
        <v>12</v>
      </c>
      <c r="D42" s="10">
        <v>2003</v>
      </c>
      <c r="E42" s="10">
        <v>4947</v>
      </c>
      <c r="F42" s="10"/>
      <c r="G42" s="10">
        <v>21</v>
      </c>
      <c r="H42" s="10">
        <v>6</v>
      </c>
      <c r="I42" s="10">
        <v>1473</v>
      </c>
      <c r="J42" s="10">
        <v>1264</v>
      </c>
      <c r="K42" s="18"/>
    </row>
    <row r="43" spans="1:11" ht="19" x14ac:dyDescent="0.25">
      <c r="A43" s="8">
        <v>2220</v>
      </c>
      <c r="B43" s="8" t="s">
        <v>49</v>
      </c>
      <c r="C43" s="8" t="s">
        <v>12</v>
      </c>
      <c r="D43" s="10">
        <v>2010</v>
      </c>
      <c r="E43" s="10">
        <v>4016</v>
      </c>
      <c r="F43" s="10"/>
      <c r="G43" s="10">
        <v>22</v>
      </c>
      <c r="H43" s="10">
        <v>3</v>
      </c>
      <c r="I43" s="10">
        <v>1236</v>
      </c>
      <c r="J43" s="10">
        <v>1098</v>
      </c>
      <c r="K43" s="18"/>
    </row>
    <row r="44" spans="1:11" ht="19" x14ac:dyDescent="0.25">
      <c r="A44" s="11">
        <v>2230</v>
      </c>
      <c r="B44" s="11" t="s">
        <v>50</v>
      </c>
      <c r="C44" s="11" t="s">
        <v>9</v>
      </c>
      <c r="D44" s="12">
        <v>2016</v>
      </c>
      <c r="E44" s="12">
        <v>10220</v>
      </c>
      <c r="F44" s="12">
        <v>1</v>
      </c>
      <c r="G44" s="12">
        <v>49</v>
      </c>
      <c r="H44" s="12">
        <v>1</v>
      </c>
      <c r="I44" s="12">
        <v>2584</v>
      </c>
      <c r="J44" s="12">
        <v>1654.5</v>
      </c>
      <c r="K44" s="18"/>
    </row>
    <row r="45" spans="1:11" ht="19" x14ac:dyDescent="0.25">
      <c r="A45" s="8">
        <v>2240</v>
      </c>
      <c r="B45" s="8" t="s">
        <v>51</v>
      </c>
      <c r="C45" s="8" t="s">
        <v>9</v>
      </c>
      <c r="D45" s="10">
        <v>2015</v>
      </c>
      <c r="E45" s="10">
        <v>12950</v>
      </c>
      <c r="F45" s="10"/>
      <c r="G45" s="10">
        <v>57</v>
      </c>
      <c r="H45" s="10">
        <v>2</v>
      </c>
      <c r="I45" s="10">
        <v>3963</v>
      </c>
      <c r="J45" s="10">
        <v>2675</v>
      </c>
      <c r="K45" s="18"/>
    </row>
    <row r="46" spans="1:11" ht="19" x14ac:dyDescent="0.25">
      <c r="A46" s="11">
        <v>2250</v>
      </c>
      <c r="B46" s="11" t="s">
        <v>52</v>
      </c>
      <c r="C46" s="11" t="s">
        <v>12</v>
      </c>
      <c r="D46" s="12">
        <v>2016</v>
      </c>
      <c r="E46" s="12">
        <v>4377</v>
      </c>
      <c r="F46" s="12"/>
      <c r="G46" s="12">
        <v>20</v>
      </c>
      <c r="H46" s="12">
        <v>3</v>
      </c>
      <c r="I46" s="12">
        <v>1288</v>
      </c>
      <c r="J46" s="12">
        <v>1045</v>
      </c>
      <c r="K46" s="18"/>
    </row>
    <row r="47" spans="1:11" ht="19" x14ac:dyDescent="0.25">
      <c r="A47" s="8">
        <v>2260</v>
      </c>
      <c r="B47" s="8" t="s">
        <v>53</v>
      </c>
      <c r="C47" s="8" t="s">
        <v>9</v>
      </c>
      <c r="D47" s="10">
        <v>2020</v>
      </c>
      <c r="E47" s="10">
        <v>24637</v>
      </c>
      <c r="F47" s="10">
        <v>3</v>
      </c>
      <c r="G47" s="10">
        <v>110</v>
      </c>
      <c r="H47" s="10">
        <v>3</v>
      </c>
      <c r="I47" s="10">
        <v>6671</v>
      </c>
      <c r="J47" s="10">
        <v>5330</v>
      </c>
      <c r="K47" s="18"/>
    </row>
    <row r="48" spans="1:11" ht="19" x14ac:dyDescent="0.25">
      <c r="A48" s="11">
        <v>2270</v>
      </c>
      <c r="B48" s="11" t="s">
        <v>54</v>
      </c>
      <c r="C48" s="11" t="s">
        <v>9</v>
      </c>
      <c r="D48" s="12">
        <v>2019</v>
      </c>
      <c r="E48" s="12">
        <v>15500</v>
      </c>
      <c r="F48" s="12">
        <v>1</v>
      </c>
      <c r="G48" s="12">
        <v>60</v>
      </c>
      <c r="H48" s="12">
        <v>1</v>
      </c>
      <c r="I48" s="12">
        <v>4400</v>
      </c>
      <c r="J48" s="12">
        <v>2686</v>
      </c>
      <c r="K48" s="18"/>
    </row>
    <row r="49" spans="1:11" ht="19" x14ac:dyDescent="0.25">
      <c r="A49" s="8">
        <v>3010</v>
      </c>
      <c r="B49" s="8" t="s">
        <v>55</v>
      </c>
      <c r="C49" s="8" t="s">
        <v>9</v>
      </c>
      <c r="D49" s="10">
        <v>1977</v>
      </c>
      <c r="E49" s="10">
        <v>5328</v>
      </c>
      <c r="F49" s="10"/>
      <c r="G49" s="10">
        <v>27</v>
      </c>
      <c r="H49" s="10">
        <v>1</v>
      </c>
      <c r="I49" s="10">
        <v>1776</v>
      </c>
      <c r="J49" s="10">
        <v>1462.5</v>
      </c>
      <c r="K49" s="18"/>
    </row>
    <row r="50" spans="1:11" ht="19" x14ac:dyDescent="0.25">
      <c r="A50" s="11">
        <v>3020</v>
      </c>
      <c r="B50" s="11" t="s">
        <v>56</v>
      </c>
      <c r="C50" s="11" t="s">
        <v>12</v>
      </c>
      <c r="D50" s="12">
        <v>1988</v>
      </c>
      <c r="E50" s="12">
        <v>4320</v>
      </c>
      <c r="F50" s="12"/>
      <c r="G50" s="12">
        <v>20</v>
      </c>
      <c r="H50" s="12">
        <v>4</v>
      </c>
      <c r="I50" s="12">
        <v>1438</v>
      </c>
      <c r="J50" s="12">
        <v>1255</v>
      </c>
      <c r="K50" s="18"/>
    </row>
    <row r="51" spans="1:11" ht="19" x14ac:dyDescent="0.25">
      <c r="A51" s="8">
        <v>3030</v>
      </c>
      <c r="B51" s="8" t="s">
        <v>57</v>
      </c>
      <c r="C51" s="8" t="s">
        <v>9</v>
      </c>
      <c r="D51" s="10">
        <v>1988</v>
      </c>
      <c r="E51" s="10">
        <v>6555</v>
      </c>
      <c r="F51" s="10"/>
      <c r="G51" s="10">
        <v>30</v>
      </c>
      <c r="H51" s="10">
        <v>2</v>
      </c>
      <c r="I51" s="10">
        <v>1845</v>
      </c>
      <c r="J51" s="10">
        <v>1430</v>
      </c>
      <c r="K51" s="18"/>
    </row>
    <row r="52" spans="1:11" ht="19" x14ac:dyDescent="0.25">
      <c r="A52" s="11">
        <v>3040</v>
      </c>
      <c r="B52" s="11" t="s">
        <v>58</v>
      </c>
      <c r="C52" s="11" t="s">
        <v>9</v>
      </c>
      <c r="D52" s="12">
        <v>1990</v>
      </c>
      <c r="E52" s="12">
        <v>5238</v>
      </c>
      <c r="F52" s="12"/>
      <c r="G52" s="12">
        <v>28</v>
      </c>
      <c r="H52" s="12">
        <v>2</v>
      </c>
      <c r="I52" s="12">
        <v>1918</v>
      </c>
      <c r="J52" s="12">
        <v>1529</v>
      </c>
      <c r="K52" s="18"/>
    </row>
    <row r="53" spans="1:11" ht="19" x14ac:dyDescent="0.25">
      <c r="A53" s="8">
        <v>3050</v>
      </c>
      <c r="B53" s="8" t="s">
        <v>59</v>
      </c>
      <c r="C53" s="8" t="s">
        <v>9</v>
      </c>
      <c r="D53" s="10">
        <v>1992</v>
      </c>
      <c r="E53" s="10">
        <v>7722</v>
      </c>
      <c r="F53" s="10">
        <v>1</v>
      </c>
      <c r="G53" s="10">
        <v>24</v>
      </c>
      <c r="H53" s="10">
        <v>1</v>
      </c>
      <c r="I53" s="10">
        <v>1913</v>
      </c>
      <c r="J53" s="10">
        <f>1149+231</f>
        <v>1380</v>
      </c>
      <c r="K53" s="18"/>
    </row>
    <row r="54" spans="1:11" ht="19" x14ac:dyDescent="0.25">
      <c r="A54" s="11">
        <v>3060</v>
      </c>
      <c r="B54" s="11" t="s">
        <v>60</v>
      </c>
      <c r="C54" s="11" t="s">
        <v>9</v>
      </c>
      <c r="D54" s="12">
        <v>1992</v>
      </c>
      <c r="E54" s="12">
        <v>7827</v>
      </c>
      <c r="F54" s="12"/>
      <c r="G54" s="12">
        <v>34</v>
      </c>
      <c r="H54" s="12">
        <v>3</v>
      </c>
      <c r="I54" s="12">
        <v>2527</v>
      </c>
      <c r="J54" s="12">
        <v>2062</v>
      </c>
      <c r="K54" s="18"/>
    </row>
    <row r="55" spans="1:11" ht="19" x14ac:dyDescent="0.25">
      <c r="A55" s="8">
        <v>3070</v>
      </c>
      <c r="B55" s="8" t="s">
        <v>61</v>
      </c>
      <c r="C55" s="8" t="s">
        <v>12</v>
      </c>
      <c r="D55" s="10">
        <v>1993</v>
      </c>
      <c r="E55" s="10">
        <v>3920</v>
      </c>
      <c r="F55" s="10"/>
      <c r="G55" s="10">
        <v>18</v>
      </c>
      <c r="H55" s="10">
        <v>3</v>
      </c>
      <c r="I55" s="10">
        <v>1332</v>
      </c>
      <c r="J55" s="10">
        <v>1145</v>
      </c>
      <c r="K55" s="18"/>
    </row>
    <row r="56" spans="1:11" ht="19" x14ac:dyDescent="0.25">
      <c r="A56" s="11">
        <v>3090</v>
      </c>
      <c r="B56" s="11" t="s">
        <v>62</v>
      </c>
      <c r="C56" s="11" t="s">
        <v>12</v>
      </c>
      <c r="D56" s="12">
        <v>1965</v>
      </c>
      <c r="E56" s="12">
        <v>2480</v>
      </c>
      <c r="F56" s="12"/>
      <c r="G56" s="12">
        <v>10</v>
      </c>
      <c r="H56" s="12">
        <v>1</v>
      </c>
      <c r="I56" s="12">
        <v>885</v>
      </c>
      <c r="J56" s="12">
        <v>719</v>
      </c>
      <c r="K56" s="18"/>
    </row>
    <row r="57" spans="1:11" ht="19" x14ac:dyDescent="0.25">
      <c r="A57" s="8">
        <v>3100</v>
      </c>
      <c r="B57" s="8" t="s">
        <v>63</v>
      </c>
      <c r="C57" s="8" t="s">
        <v>12</v>
      </c>
      <c r="D57" s="10">
        <v>2000</v>
      </c>
      <c r="E57" s="10">
        <v>1940</v>
      </c>
      <c r="F57" s="10"/>
      <c r="G57" s="10">
        <v>7</v>
      </c>
      <c r="H57" s="10">
        <v>1</v>
      </c>
      <c r="I57" s="10">
        <v>598</v>
      </c>
      <c r="J57" s="10">
        <v>524</v>
      </c>
      <c r="K57" s="18"/>
    </row>
    <row r="58" spans="1:11" ht="19" x14ac:dyDescent="0.25">
      <c r="A58" s="11">
        <v>3110</v>
      </c>
      <c r="B58" s="11" t="s">
        <v>64</v>
      </c>
      <c r="C58" s="11" t="s">
        <v>12</v>
      </c>
      <c r="D58" s="12">
        <v>1961</v>
      </c>
      <c r="E58" s="12">
        <v>1430</v>
      </c>
      <c r="F58" s="12"/>
      <c r="G58" s="12">
        <v>8</v>
      </c>
      <c r="H58" s="12">
        <v>1</v>
      </c>
      <c r="I58" s="12">
        <v>315</v>
      </c>
      <c r="J58" s="12">
        <v>280</v>
      </c>
      <c r="K58" s="18"/>
    </row>
    <row r="59" spans="1:11" ht="19" x14ac:dyDescent="0.25">
      <c r="A59" s="8">
        <v>3120</v>
      </c>
      <c r="B59" s="8" t="s">
        <v>65</v>
      </c>
      <c r="C59" s="8" t="s">
        <v>9</v>
      </c>
      <c r="D59" s="10">
        <v>1976</v>
      </c>
      <c r="E59" s="10">
        <v>5853</v>
      </c>
      <c r="F59" s="10"/>
      <c r="G59" s="10">
        <v>24</v>
      </c>
      <c r="H59" s="10">
        <v>1</v>
      </c>
      <c r="I59" s="10">
        <v>1951</v>
      </c>
      <c r="J59" s="10">
        <v>1521</v>
      </c>
      <c r="K59" s="18"/>
    </row>
    <row r="60" spans="1:11" ht="19" x14ac:dyDescent="0.25">
      <c r="A60" s="11">
        <v>3130</v>
      </c>
      <c r="B60" s="11" t="s">
        <v>66</v>
      </c>
      <c r="C60" s="11" t="s">
        <v>12</v>
      </c>
      <c r="D60" s="12">
        <v>1982</v>
      </c>
      <c r="E60" s="12">
        <v>1666</v>
      </c>
      <c r="F60" s="12"/>
      <c r="G60" s="12">
        <v>16</v>
      </c>
      <c r="H60" s="12">
        <v>3</v>
      </c>
      <c r="I60" s="12">
        <v>588</v>
      </c>
      <c r="J60" s="12">
        <v>567</v>
      </c>
      <c r="K60" s="18"/>
    </row>
    <row r="61" spans="1:11" ht="19" x14ac:dyDescent="0.25">
      <c r="A61" s="8">
        <v>3140</v>
      </c>
      <c r="B61" s="8" t="s">
        <v>67</v>
      </c>
      <c r="C61" s="8" t="s">
        <v>9</v>
      </c>
      <c r="D61" s="10">
        <v>2010</v>
      </c>
      <c r="E61" s="10">
        <v>8804</v>
      </c>
      <c r="F61" s="10">
        <v>1</v>
      </c>
      <c r="G61" s="10">
        <v>38</v>
      </c>
      <c r="H61" s="10">
        <v>1</v>
      </c>
      <c r="I61" s="10">
        <v>2446</v>
      </c>
      <c r="J61" s="10">
        <v>1889.5</v>
      </c>
      <c r="K61" s="18"/>
    </row>
    <row r="62" spans="1:11" ht="19" x14ac:dyDescent="0.25">
      <c r="A62" s="11">
        <v>3170</v>
      </c>
      <c r="B62" s="11" t="s">
        <v>68</v>
      </c>
      <c r="C62" s="11" t="s">
        <v>9</v>
      </c>
      <c r="D62" s="12">
        <v>2014</v>
      </c>
      <c r="E62" s="12">
        <v>8804</v>
      </c>
      <c r="F62" s="12">
        <v>1</v>
      </c>
      <c r="G62" s="12">
        <v>38</v>
      </c>
      <c r="H62" s="12">
        <v>1</v>
      </c>
      <c r="I62" s="12">
        <v>2446</v>
      </c>
      <c r="J62" s="12">
        <v>1889.5</v>
      </c>
      <c r="K62" s="18"/>
    </row>
    <row r="63" spans="1:11" ht="19" x14ac:dyDescent="0.25">
      <c r="A63" s="8">
        <v>4010</v>
      </c>
      <c r="B63" s="8" t="s">
        <v>69</v>
      </c>
      <c r="C63" s="8" t="s">
        <v>9</v>
      </c>
      <c r="D63" s="10">
        <v>1976</v>
      </c>
      <c r="E63" s="10">
        <v>6066</v>
      </c>
      <c r="F63" s="10"/>
      <c r="G63" s="10">
        <v>30</v>
      </c>
      <c r="H63" s="10">
        <v>1</v>
      </c>
      <c r="I63" s="10">
        <v>2022</v>
      </c>
      <c r="J63" s="10">
        <v>1650</v>
      </c>
      <c r="K63" s="18"/>
    </row>
    <row r="64" spans="1:11" ht="19" x14ac:dyDescent="0.25">
      <c r="A64" s="11">
        <v>4030</v>
      </c>
      <c r="B64" s="11" t="s">
        <v>70</v>
      </c>
      <c r="C64" s="11" t="s">
        <v>18</v>
      </c>
      <c r="D64" s="12">
        <v>1967</v>
      </c>
      <c r="E64" s="12">
        <v>6570</v>
      </c>
      <c r="F64" s="12"/>
      <c r="G64" s="12">
        <v>34</v>
      </c>
      <c r="H64" s="12">
        <v>3</v>
      </c>
      <c r="I64" s="12">
        <v>1741</v>
      </c>
      <c r="J64" s="12">
        <v>1741</v>
      </c>
      <c r="K64" s="18"/>
    </row>
    <row r="65" spans="2:11" ht="16" thickBot="1" x14ac:dyDescent="0.25"/>
    <row r="66" spans="2:11" ht="33" customHeight="1" thickBot="1" x14ac:dyDescent="0.25">
      <c r="B66" s="13" t="s">
        <v>81</v>
      </c>
      <c r="C66" s="14"/>
      <c r="D66" s="14"/>
      <c r="E66" s="14"/>
      <c r="F66" s="14"/>
      <c r="G66" s="14"/>
      <c r="H66" s="14"/>
      <c r="I66" s="14"/>
      <c r="J66" s="15"/>
      <c r="K66" s="16">
        <f>SUM(K6:K64)</f>
        <v>0</v>
      </c>
    </row>
    <row r="68" spans="2:11" s="2" customFormat="1" ht="86" customHeight="1" x14ac:dyDescent="0.3">
      <c r="B68" s="21" t="s">
        <v>82</v>
      </c>
      <c r="C68" s="21"/>
      <c r="D68" s="21"/>
      <c r="E68" s="21"/>
      <c r="F68" s="3"/>
      <c r="G68" s="20"/>
      <c r="H68" s="20"/>
      <c r="I68" s="20"/>
      <c r="J68" s="20"/>
      <c r="K68" s="20"/>
    </row>
    <row r="69" spans="2:11" s="2" customFormat="1" ht="86" customHeight="1" x14ac:dyDescent="0.3">
      <c r="B69" s="21" t="s">
        <v>90</v>
      </c>
      <c r="C69" s="21"/>
      <c r="D69" s="21"/>
      <c r="E69" s="21"/>
      <c r="F69" s="3"/>
      <c r="G69" s="20"/>
      <c r="H69" s="20"/>
      <c r="I69" s="20"/>
      <c r="J69" s="20"/>
      <c r="K69" s="20"/>
    </row>
    <row r="70" spans="2:11" s="2" customFormat="1" ht="86" customHeight="1" x14ac:dyDescent="0.3">
      <c r="B70" s="21" t="s">
        <v>91</v>
      </c>
      <c r="C70" s="21"/>
      <c r="D70" s="21"/>
      <c r="E70" s="21"/>
      <c r="F70" s="3"/>
      <c r="G70" s="20"/>
      <c r="H70" s="20"/>
      <c r="I70" s="20"/>
      <c r="J70" s="20"/>
      <c r="K70" s="20"/>
    </row>
    <row r="71" spans="2:11" ht="15" customHeight="1" x14ac:dyDescent="0.2">
      <c r="G71" s="25"/>
      <c r="H71" s="25"/>
      <c r="I71" s="25"/>
      <c r="J71" s="25"/>
      <c r="K71" s="26"/>
    </row>
    <row r="72" spans="2:11" s="2" customFormat="1" ht="43" customHeight="1" x14ac:dyDescent="0.3">
      <c r="B72" s="24" t="s">
        <v>83</v>
      </c>
      <c r="C72" s="24"/>
      <c r="D72" s="24"/>
      <c r="E72" s="24"/>
      <c r="G72" s="22"/>
      <c r="H72" s="22"/>
      <c r="I72" s="22"/>
      <c r="J72" s="22"/>
      <c r="K72" s="22"/>
    </row>
    <row r="73" spans="2:11" s="2" customFormat="1" ht="42" customHeight="1" x14ac:dyDescent="0.3">
      <c r="B73" s="24" t="s">
        <v>84</v>
      </c>
      <c r="C73" s="24"/>
      <c r="D73" s="24"/>
      <c r="E73" s="24"/>
      <c r="G73" s="22"/>
      <c r="H73" s="22"/>
      <c r="I73" s="22"/>
      <c r="J73" s="22"/>
      <c r="K73" s="22"/>
    </row>
    <row r="74" spans="2:11" s="2" customFormat="1" ht="46" customHeight="1" x14ac:dyDescent="0.3">
      <c r="B74" s="24" t="s">
        <v>85</v>
      </c>
      <c r="C74" s="24"/>
      <c r="D74" s="24"/>
      <c r="E74" s="24"/>
      <c r="G74" s="22"/>
      <c r="H74" s="22"/>
      <c r="I74" s="22"/>
      <c r="J74" s="22"/>
      <c r="K74" s="22"/>
    </row>
    <row r="75" spans="2:11" s="2" customFormat="1" ht="52" customHeight="1" x14ac:dyDescent="0.3">
      <c r="B75" s="24" t="s">
        <v>86</v>
      </c>
      <c r="C75" s="24"/>
      <c r="D75" s="24"/>
      <c r="E75" s="24"/>
      <c r="G75" s="22"/>
      <c r="H75" s="22"/>
      <c r="I75" s="22"/>
      <c r="J75" s="22"/>
      <c r="K75" s="22"/>
    </row>
    <row r="76" spans="2:11" s="2" customFormat="1" ht="67" customHeight="1" x14ac:dyDescent="0.3">
      <c r="B76" s="23" t="s">
        <v>87</v>
      </c>
      <c r="C76" s="23"/>
      <c r="D76" s="23"/>
      <c r="E76" s="23"/>
      <c r="G76" s="27"/>
      <c r="H76" s="27"/>
      <c r="I76" s="27"/>
      <c r="J76" s="27"/>
      <c r="K76" s="27"/>
    </row>
  </sheetData>
  <mergeCells count="20">
    <mergeCell ref="G69:K69"/>
    <mergeCell ref="G72:K72"/>
    <mergeCell ref="G73:K73"/>
    <mergeCell ref="G74:K74"/>
    <mergeCell ref="G75:K75"/>
    <mergeCell ref="G76:K76"/>
    <mergeCell ref="G70:K70"/>
    <mergeCell ref="B75:E75"/>
    <mergeCell ref="B76:E76"/>
    <mergeCell ref="B69:E69"/>
    <mergeCell ref="B70:E70"/>
    <mergeCell ref="B72:E72"/>
    <mergeCell ref="B73:E73"/>
    <mergeCell ref="B74:E74"/>
    <mergeCell ref="A1:C1"/>
    <mergeCell ref="A2:C2"/>
    <mergeCell ref="B66:J66"/>
    <mergeCell ref="B68:E68"/>
    <mergeCell ref="G68:K68"/>
    <mergeCell ref="A4:J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Sakari Elomaa</dc:creator>
  <cp:keywords/>
  <dc:description/>
  <cp:lastModifiedBy>Olli Annala / Suomen taitohankinta Oy</cp:lastModifiedBy>
  <cp:lastPrinted>2026-04-21T10:29:32Z</cp:lastPrinted>
  <dcterms:created xsi:type="dcterms:W3CDTF">2026-04-16T04:57:25Z</dcterms:created>
  <dcterms:modified xsi:type="dcterms:W3CDTF">2026-04-21T10:29:58Z</dcterms:modified>
  <cp:category/>
</cp:coreProperties>
</file>